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Dados\UFC MACEIÓ\PROJETOS - CAD\20 - PIAÇABUÇU\20.3 - REDE ESTRUTURADA DE LÓGICA, TELEFONIA E RECEPÇÃO DE TV - OK\"/>
    </mc:Choice>
  </mc:AlternateContent>
  <bookViews>
    <workbookView xWindow="0" yWindow="0" windowWidth="16170" windowHeight="61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C40" i="1" l="1"/>
  <c r="C39" i="1"/>
  <c r="C38" i="1"/>
  <c r="C37" i="1"/>
  <c r="C36" i="1"/>
  <c r="C35" i="1"/>
  <c r="C34" i="1"/>
  <c r="C31" i="1"/>
  <c r="G31" i="1" s="1"/>
  <c r="C30" i="1"/>
  <c r="C29" i="1"/>
  <c r="C28" i="1"/>
  <c r="C27" i="1"/>
  <c r="C24" i="1"/>
  <c r="C25" i="1"/>
  <c r="D25" i="1" s="1"/>
  <c r="G25" i="1" s="1"/>
  <c r="C26" i="1"/>
  <c r="D26" i="1" s="1"/>
  <c r="G26" i="1" s="1"/>
  <c r="G36" i="1"/>
  <c r="D38" i="1"/>
  <c r="G38" i="1" s="1"/>
  <c r="D39" i="1"/>
  <c r="G39" i="1" s="1"/>
  <c r="D40" i="1"/>
  <c r="G40" i="1" s="1"/>
  <c r="D27" i="1"/>
  <c r="G27" i="1" s="1"/>
  <c r="D29" i="1"/>
  <c r="G29" i="1" s="1"/>
  <c r="D31" i="1"/>
  <c r="D32" i="1"/>
  <c r="G32" i="1" s="1"/>
  <c r="D33" i="1"/>
  <c r="G33" i="1" s="1"/>
  <c r="D34" i="1"/>
  <c r="G34" i="1" s="1"/>
  <c r="D35" i="1"/>
  <c r="G35" i="1" s="1"/>
  <c r="D36" i="1"/>
  <c r="D37" i="1"/>
  <c r="G23" i="1"/>
  <c r="D23" i="1"/>
  <c r="G28" i="1" l="1"/>
  <c r="G37" i="1"/>
  <c r="D24" i="1"/>
  <c r="G24" i="1" s="1"/>
  <c r="D30" i="1"/>
  <c r="G30" i="1" s="1"/>
  <c r="D28" i="1"/>
  <c r="D22" i="1"/>
  <c r="G22" i="1" s="1"/>
  <c r="D21" i="1"/>
  <c r="G21" i="1" s="1"/>
  <c r="C20" i="1"/>
  <c r="C19" i="1"/>
  <c r="C18" i="1"/>
  <c r="C17" i="1"/>
  <c r="C16" i="1"/>
  <c r="C15" i="1"/>
  <c r="D15" i="1" s="1"/>
  <c r="C14" i="1"/>
  <c r="C13" i="1"/>
  <c r="D13" i="1" s="1"/>
  <c r="C12" i="1"/>
  <c r="C11" i="1"/>
  <c r="C10" i="1"/>
  <c r="C9" i="1"/>
  <c r="C8" i="1"/>
  <c r="C7" i="1"/>
  <c r="C6" i="1"/>
  <c r="C5" i="1"/>
  <c r="C4" i="1"/>
  <c r="D5" i="1" l="1"/>
  <c r="G5" i="1" s="1"/>
  <c r="D6" i="1"/>
  <c r="G6" i="1" s="1"/>
  <c r="D8" i="1"/>
  <c r="G8" i="1" s="1"/>
  <c r="D10" i="1"/>
  <c r="G10" i="1" s="1"/>
  <c r="D12" i="1"/>
  <c r="G12" i="1" s="1"/>
  <c r="G13" i="1"/>
  <c r="D16" i="1"/>
  <c r="G16" i="1" s="1"/>
  <c r="D14" i="1"/>
  <c r="G14" i="1" s="1"/>
  <c r="G15" i="1"/>
  <c r="D18" i="1"/>
  <c r="G18" i="1" s="1"/>
  <c r="D20" i="1"/>
  <c r="G20" i="1" s="1"/>
  <c r="D4" i="1"/>
  <c r="D7" i="1"/>
  <c r="G7" i="1" s="1"/>
  <c r="D9" i="1"/>
  <c r="G9" i="1" s="1"/>
  <c r="D11" i="1"/>
  <c r="G11" i="1" s="1"/>
  <c r="D17" i="1"/>
  <c r="G17" i="1" s="1"/>
  <c r="D19" i="1"/>
  <c r="G19" i="1" s="1"/>
  <c r="G41" i="1" l="1"/>
</calcChain>
</file>

<file path=xl/sharedStrings.xml><?xml version="1.0" encoding="utf-8"?>
<sst xmlns="http://schemas.openxmlformats.org/spreadsheetml/2006/main" count="45" uniqueCount="45">
  <si>
    <t>PONTO</t>
  </si>
  <si>
    <t>DISTÂNCIA</t>
  </si>
  <si>
    <t>PERDAS 10%</t>
  </si>
  <si>
    <t>RACK 12M</t>
  </si>
  <si>
    <t>ALTURA H=0,30</t>
  </si>
  <si>
    <t>D1</t>
  </si>
  <si>
    <t>D2</t>
  </si>
  <si>
    <t>TOTAL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</si>
  <si>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</si>
  <si>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</si>
  <si>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</si>
  <si>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</si>
  <si>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</si>
  <si>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</si>
  <si>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</si>
  <si>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</si>
  <si>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</si>
  <si>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</si>
  <si>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</si>
  <si>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</si>
  <si>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</si>
  <si>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</si>
  <si>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</si>
  <si>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</si>
  <si>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</si>
  <si>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</si>
  <si>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</si>
  <si>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</si>
  <si>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</si>
  <si>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</si>
  <si>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</si>
  <si>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</si>
  <si>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</si>
  <si>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</si>
  <si>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</si>
  <si>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</si>
  <si>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</si>
  <si>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</si>
  <si>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</si>
  <si>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</si>
  <si>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</si>
  <si>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</si>
  <si>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</si>
  <si>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PLANILHA DE CÁLCULO DOS CABOS DE REDE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</si>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</sst>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wrapText="1"/>
    </xf>
    <xf numFmtId="2" fontId="1" fillId="0" borderId="2" xfId="0" applyNumberFormat="1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topLeftCell="A19" workbookViewId="0">
      <selection activeCell="F44" sqref="F44"/>
    </sheetView>
  </sheetViews>
  <sheetFormatPr defaultRowHeight="15" x14ac:dyDescent="0.25"/>
  <cols>
    <col min="3" max="3" width="10.85546875" customWidth="1"/>
    <col min="4" max="4" width="12.140625" customWidth="1"/>
    <col min="5" max="6" width="9.85546875" customWidth="1"/>
  </cols>
  <sheetData>
    <row r="1" spans="2:7" ht="15.75" thickBot="1" x14ac:dyDescent="0.3"/>
    <row r="2" spans="2:7" ht="15.75" thickBot="1" x14ac:dyDescent="0.3">
      <c r="B2" s="20" t="s">
        <v>43</v>
      </c>
      <c r="C2" s="21"/>
      <c r="D2" s="21"/>
      <c r="E2" s="21"/>
      <c r="F2" s="21"/>
      <c r="G2" s="22"/>
    </row>
    <row r="3" spans="2:7" ht="30.75" thickBot="1" x14ac:dyDescent="0.3">
      <c r="B3" s="17" t="s">
        <v>0</v>
      </c>
      <c r="C3" s="17" t="s">
        <v>1</v>
      </c>
      <c r="D3" s="17" t="s">
        <v>2</v>
      </c>
      <c r="E3" s="17" t="s">
        <v>3</v>
      </c>
      <c r="F3" s="18" t="s">
        <v>4</v>
      </c>
      <c r="G3" s="17" t="s">
        <v>7</v>
      </c>
    </row>
    <row r="4" spans="2:7" x14ac:dyDescent="0.25">
      <c r="B4" s="12" t="s">
        <v>5</v>
      </c>
      <c r="C4" s="13">
        <f>5.74+7.92+1.47+1.08+2.38</f>
        <v>18.59</v>
      </c>
      <c r="D4" s="14">
        <f>C4*10%</f>
        <v>1.859</v>
      </c>
      <c r="E4" s="13">
        <v>5</v>
      </c>
      <c r="F4" s="15">
        <v>0</v>
      </c>
      <c r="G4" s="16">
        <f>C4+D4+E4+F4</f>
        <v>25.448999999999998</v>
      </c>
    </row>
    <row r="5" spans="2:7" x14ac:dyDescent="0.25">
      <c r="B5" s="4" t="s">
        <v>6</v>
      </c>
      <c r="C5" s="1">
        <f>5.74+7.92+1.47+1.08+2.38</f>
        <v>18.59</v>
      </c>
      <c r="D5" s="2">
        <f>C5*10%</f>
        <v>1.859</v>
      </c>
      <c r="E5" s="13">
        <v>5</v>
      </c>
      <c r="F5" s="3">
        <v>0</v>
      </c>
      <c r="G5" s="5">
        <f>C5+D5+E5+F5</f>
        <v>25.448999999999998</v>
      </c>
    </row>
    <row r="6" spans="2:7" x14ac:dyDescent="0.25">
      <c r="B6" s="4" t="s">
        <v>8</v>
      </c>
      <c r="C6" s="1">
        <f>5.74+7.92+1.47+1.08</f>
        <v>16.21</v>
      </c>
      <c r="D6" s="2">
        <f t="shared" ref="D6:D22" si="0">C6*10%</f>
        <v>1.6210000000000002</v>
      </c>
      <c r="E6" s="13">
        <v>5</v>
      </c>
      <c r="F6" s="3">
        <v>0</v>
      </c>
      <c r="G6" s="5">
        <f t="shared" ref="G6:G22" si="1">C6+D6+E6+F6</f>
        <v>22.831</v>
      </c>
    </row>
    <row r="7" spans="2:7" x14ac:dyDescent="0.25">
      <c r="B7" s="4" t="s">
        <v>9</v>
      </c>
      <c r="C7" s="1">
        <f>5.74+7.92+1.47+1.08</f>
        <v>16.21</v>
      </c>
      <c r="D7" s="2">
        <f t="shared" si="0"/>
        <v>1.6210000000000002</v>
      </c>
      <c r="E7" s="13">
        <v>5</v>
      </c>
      <c r="F7" s="3">
        <v>0</v>
      </c>
      <c r="G7" s="5">
        <f t="shared" si="1"/>
        <v>22.831</v>
      </c>
    </row>
    <row r="8" spans="2:7" x14ac:dyDescent="0.25">
      <c r="B8" s="4" t="s">
        <v>10</v>
      </c>
      <c r="C8" s="1">
        <f>5.74+7.92+1.47</f>
        <v>15.13</v>
      </c>
      <c r="D8" s="2">
        <f t="shared" si="0"/>
        <v>1.5130000000000001</v>
      </c>
      <c r="E8" s="13">
        <v>5</v>
      </c>
      <c r="F8" s="3">
        <v>0</v>
      </c>
      <c r="G8" s="5">
        <f t="shared" si="1"/>
        <v>21.643000000000001</v>
      </c>
    </row>
    <row r="9" spans="2:7" x14ac:dyDescent="0.25">
      <c r="B9" s="4" t="s">
        <v>11</v>
      </c>
      <c r="C9" s="1">
        <f>5.74+7.92+1.47</f>
        <v>15.13</v>
      </c>
      <c r="D9" s="2">
        <f t="shared" si="0"/>
        <v>1.5130000000000001</v>
      </c>
      <c r="E9" s="13">
        <v>5</v>
      </c>
      <c r="F9" s="3">
        <v>0</v>
      </c>
      <c r="G9" s="5">
        <f t="shared" si="1"/>
        <v>21.643000000000001</v>
      </c>
    </row>
    <row r="10" spans="2:7" x14ac:dyDescent="0.25">
      <c r="B10" s="4" t="s">
        <v>12</v>
      </c>
      <c r="C10" s="1">
        <f>5.74+7.92+1.47+0.88</f>
        <v>16.010000000000002</v>
      </c>
      <c r="D10" s="2">
        <f t="shared" si="0"/>
        <v>1.6010000000000002</v>
      </c>
      <c r="E10" s="13">
        <v>5</v>
      </c>
      <c r="F10" s="3">
        <v>0</v>
      </c>
      <c r="G10" s="5">
        <f t="shared" si="1"/>
        <v>22.611000000000001</v>
      </c>
    </row>
    <row r="11" spans="2:7" x14ac:dyDescent="0.25">
      <c r="B11" s="4" t="s">
        <v>13</v>
      </c>
      <c r="C11" s="1">
        <f>5.74+7.92+1.47+0.88</f>
        <v>16.010000000000002</v>
      </c>
      <c r="D11" s="2">
        <f t="shared" si="0"/>
        <v>1.6010000000000002</v>
      </c>
      <c r="E11" s="13">
        <v>5</v>
      </c>
      <c r="F11" s="3">
        <v>0</v>
      </c>
      <c r="G11" s="5">
        <f t="shared" si="1"/>
        <v>22.611000000000001</v>
      </c>
    </row>
    <row r="12" spans="2:7" x14ac:dyDescent="0.25">
      <c r="B12" s="4" t="s">
        <v>14</v>
      </c>
      <c r="C12" s="3">
        <f>5.74+3.57+8.59</f>
        <v>17.899999999999999</v>
      </c>
      <c r="D12" s="2">
        <f t="shared" si="0"/>
        <v>1.79</v>
      </c>
      <c r="E12" s="13">
        <v>5</v>
      </c>
      <c r="F12" s="1">
        <v>0.3</v>
      </c>
      <c r="G12" s="6">
        <f t="shared" si="1"/>
        <v>24.99</v>
      </c>
    </row>
    <row r="13" spans="2:7" x14ac:dyDescent="0.25">
      <c r="B13" s="4" t="s">
        <v>15</v>
      </c>
      <c r="C13" s="3">
        <f>5.74+3.57+8.59</f>
        <v>17.899999999999999</v>
      </c>
      <c r="D13" s="2">
        <f t="shared" si="0"/>
        <v>1.79</v>
      </c>
      <c r="E13" s="13">
        <v>5</v>
      </c>
      <c r="F13" s="1">
        <v>0.3</v>
      </c>
      <c r="G13" s="6">
        <f t="shared" si="1"/>
        <v>24.99</v>
      </c>
    </row>
    <row r="14" spans="2:7" x14ac:dyDescent="0.25">
      <c r="B14" s="4" t="s">
        <v>16</v>
      </c>
      <c r="C14" s="3">
        <f>5.74+3.57+1.22</f>
        <v>10.530000000000001</v>
      </c>
      <c r="D14" s="2">
        <f t="shared" si="0"/>
        <v>1.0530000000000002</v>
      </c>
      <c r="E14" s="13">
        <v>5</v>
      </c>
      <c r="F14" s="1">
        <v>0.3</v>
      </c>
      <c r="G14" s="5">
        <f t="shared" si="1"/>
        <v>16.883000000000003</v>
      </c>
    </row>
    <row r="15" spans="2:7" x14ac:dyDescent="0.25">
      <c r="B15" s="7" t="s">
        <v>17</v>
      </c>
      <c r="C15" s="3">
        <f>5.74+3.57+1.22</f>
        <v>10.530000000000001</v>
      </c>
      <c r="D15" s="2">
        <f t="shared" si="0"/>
        <v>1.0530000000000002</v>
      </c>
      <c r="E15" s="13">
        <v>5</v>
      </c>
      <c r="F15" s="1">
        <v>0.3</v>
      </c>
      <c r="G15" s="5">
        <f t="shared" si="1"/>
        <v>16.883000000000003</v>
      </c>
    </row>
    <row r="16" spans="2:7" x14ac:dyDescent="0.25">
      <c r="B16" s="7" t="s">
        <v>18</v>
      </c>
      <c r="C16" s="3">
        <f>5.74+3.57</f>
        <v>9.31</v>
      </c>
      <c r="D16" s="2">
        <f t="shared" si="0"/>
        <v>0.93100000000000005</v>
      </c>
      <c r="E16" s="13">
        <v>5</v>
      </c>
      <c r="F16" s="1">
        <v>0.3</v>
      </c>
      <c r="G16" s="5">
        <f t="shared" si="1"/>
        <v>15.541</v>
      </c>
    </row>
    <row r="17" spans="2:7" x14ac:dyDescent="0.25">
      <c r="B17" s="4" t="s">
        <v>19</v>
      </c>
      <c r="C17" s="3">
        <f>5.74+3.57+4.15+0.7</f>
        <v>14.16</v>
      </c>
      <c r="D17" s="2">
        <f t="shared" si="0"/>
        <v>1.4160000000000001</v>
      </c>
      <c r="E17" s="13">
        <v>5</v>
      </c>
      <c r="F17" s="1">
        <v>0.3</v>
      </c>
      <c r="G17" s="5">
        <f t="shared" si="1"/>
        <v>20.876000000000001</v>
      </c>
    </row>
    <row r="18" spans="2:7" x14ac:dyDescent="0.25">
      <c r="B18" s="4" t="s">
        <v>20</v>
      </c>
      <c r="C18" s="3">
        <f>5.74+3.57+4.15</f>
        <v>13.46</v>
      </c>
      <c r="D18" s="2">
        <f t="shared" si="0"/>
        <v>1.3460000000000001</v>
      </c>
      <c r="E18" s="13">
        <v>5</v>
      </c>
      <c r="F18" s="1">
        <v>0.3</v>
      </c>
      <c r="G18" s="5">
        <f t="shared" si="1"/>
        <v>20.106000000000002</v>
      </c>
    </row>
    <row r="19" spans="2:7" x14ac:dyDescent="0.25">
      <c r="B19" s="4" t="s">
        <v>21</v>
      </c>
      <c r="C19" s="1">
        <f>5.74+2.22</f>
        <v>7.9600000000000009</v>
      </c>
      <c r="D19" s="2">
        <f t="shared" si="0"/>
        <v>0.79600000000000015</v>
      </c>
      <c r="E19" s="13">
        <v>5</v>
      </c>
      <c r="F19" s="1">
        <v>0.3</v>
      </c>
      <c r="G19" s="5">
        <f t="shared" si="1"/>
        <v>14.056000000000001</v>
      </c>
    </row>
    <row r="20" spans="2:7" x14ac:dyDescent="0.25">
      <c r="B20" s="4" t="s">
        <v>22</v>
      </c>
      <c r="C20" s="1">
        <f>5.74+2.22</f>
        <v>7.9600000000000009</v>
      </c>
      <c r="D20" s="2">
        <f t="shared" si="0"/>
        <v>0.79600000000000015</v>
      </c>
      <c r="E20" s="13">
        <v>5</v>
      </c>
      <c r="F20" s="1">
        <v>0.3</v>
      </c>
      <c r="G20" s="5">
        <f t="shared" si="1"/>
        <v>14.056000000000001</v>
      </c>
    </row>
    <row r="21" spans="2:7" x14ac:dyDescent="0.25">
      <c r="B21" s="4" t="s">
        <v>23</v>
      </c>
      <c r="C21" s="1">
        <v>3.38</v>
      </c>
      <c r="D21" s="2">
        <f t="shared" si="0"/>
        <v>0.33800000000000002</v>
      </c>
      <c r="E21" s="13">
        <v>5</v>
      </c>
      <c r="F21" s="1">
        <v>0.3</v>
      </c>
      <c r="G21" s="5">
        <f t="shared" si="1"/>
        <v>9.0180000000000007</v>
      </c>
    </row>
    <row r="22" spans="2:7" x14ac:dyDescent="0.25">
      <c r="B22" s="4" t="s">
        <v>24</v>
      </c>
      <c r="C22" s="1">
        <v>4.18</v>
      </c>
      <c r="D22" s="2">
        <f t="shared" si="0"/>
        <v>0.41799999999999998</v>
      </c>
      <c r="E22" s="13">
        <v>5</v>
      </c>
      <c r="F22" s="1">
        <v>0.3</v>
      </c>
      <c r="G22" s="5">
        <f t="shared" si="1"/>
        <v>9.8979999999999997</v>
      </c>
    </row>
    <row r="23" spans="2:7" x14ac:dyDescent="0.25">
      <c r="B23" s="4" t="s">
        <v>25</v>
      </c>
      <c r="C23" s="1">
        <v>5.91</v>
      </c>
      <c r="D23" s="2">
        <f>C23*10%</f>
        <v>0.59100000000000008</v>
      </c>
      <c r="E23" s="13">
        <v>5</v>
      </c>
      <c r="F23" s="1">
        <v>0.3</v>
      </c>
      <c r="G23" s="5">
        <f>C23+D23+E23+F23</f>
        <v>11.801000000000002</v>
      </c>
    </row>
    <row r="24" spans="2:7" x14ac:dyDescent="0.25">
      <c r="B24" s="4" t="s">
        <v>26</v>
      </c>
      <c r="C24" s="1">
        <f>6.06+3.22</f>
        <v>9.2799999999999994</v>
      </c>
      <c r="D24" s="2">
        <f>C24*10%</f>
        <v>0.92799999999999994</v>
      </c>
      <c r="E24" s="13">
        <v>5</v>
      </c>
      <c r="F24" s="1">
        <v>0.3</v>
      </c>
      <c r="G24" s="5">
        <f t="shared" ref="G24:G40" si="2">C24+D24+E24+F24</f>
        <v>15.507999999999999</v>
      </c>
    </row>
    <row r="25" spans="2:7" x14ac:dyDescent="0.25">
      <c r="B25" s="4" t="s">
        <v>27</v>
      </c>
      <c r="C25" s="1">
        <f>6.06+2.03</f>
        <v>8.09</v>
      </c>
      <c r="D25" s="2">
        <f t="shared" ref="D25:D37" si="3">C25*10%</f>
        <v>0.80900000000000005</v>
      </c>
      <c r="E25" s="13">
        <v>5</v>
      </c>
      <c r="F25" s="1">
        <v>0.3</v>
      </c>
      <c r="G25" s="5">
        <f t="shared" si="2"/>
        <v>14.199</v>
      </c>
    </row>
    <row r="26" spans="2:7" x14ac:dyDescent="0.25">
      <c r="B26" s="4" t="s">
        <v>28</v>
      </c>
      <c r="C26" s="1">
        <f>6.06+0.23</f>
        <v>6.29</v>
      </c>
      <c r="D26" s="2">
        <f t="shared" si="3"/>
        <v>0.629</v>
      </c>
      <c r="E26" s="13">
        <v>5</v>
      </c>
      <c r="F26" s="1">
        <v>0.3</v>
      </c>
      <c r="G26" s="5">
        <f t="shared" si="2"/>
        <v>12.219000000000001</v>
      </c>
    </row>
    <row r="27" spans="2:7" x14ac:dyDescent="0.25">
      <c r="B27" s="4" t="s">
        <v>29</v>
      </c>
      <c r="C27" s="1">
        <f>6.06+0.63+2.48</f>
        <v>9.17</v>
      </c>
      <c r="D27" s="2">
        <f t="shared" si="3"/>
        <v>0.91700000000000004</v>
      </c>
      <c r="E27" s="13">
        <v>5</v>
      </c>
      <c r="F27" s="1">
        <v>0.3</v>
      </c>
      <c r="G27" s="5">
        <f t="shared" si="2"/>
        <v>15.387</v>
      </c>
    </row>
    <row r="28" spans="2:7" x14ac:dyDescent="0.25">
      <c r="B28" s="4" t="s">
        <v>30</v>
      </c>
      <c r="C28" s="1">
        <f>6.06+0.63+2.48</f>
        <v>9.17</v>
      </c>
      <c r="D28" s="2">
        <f t="shared" si="3"/>
        <v>0.91700000000000004</v>
      </c>
      <c r="E28" s="13">
        <v>5</v>
      </c>
      <c r="F28" s="1">
        <v>0.3</v>
      </c>
      <c r="G28" s="5">
        <f t="shared" si="2"/>
        <v>15.387</v>
      </c>
    </row>
    <row r="29" spans="2:7" x14ac:dyDescent="0.25">
      <c r="B29" s="4" t="s">
        <v>31</v>
      </c>
      <c r="C29" s="1">
        <f>6.06+0.63+2.48+1.35</f>
        <v>10.52</v>
      </c>
      <c r="D29" s="2">
        <f t="shared" si="3"/>
        <v>1.052</v>
      </c>
      <c r="E29" s="13">
        <v>5</v>
      </c>
      <c r="F29" s="1">
        <v>0.3</v>
      </c>
      <c r="G29" s="5">
        <f t="shared" si="2"/>
        <v>16.872</v>
      </c>
    </row>
    <row r="30" spans="2:7" x14ac:dyDescent="0.25">
      <c r="B30" s="4" t="s">
        <v>32</v>
      </c>
      <c r="C30" s="1">
        <f>6.06+0.63+2.48+1.35</f>
        <v>10.52</v>
      </c>
      <c r="D30" s="2">
        <f t="shared" si="3"/>
        <v>1.052</v>
      </c>
      <c r="E30" s="13">
        <v>5</v>
      </c>
      <c r="F30" s="1">
        <v>0.3</v>
      </c>
      <c r="G30" s="5">
        <f t="shared" si="2"/>
        <v>16.872</v>
      </c>
    </row>
    <row r="31" spans="2:7" x14ac:dyDescent="0.25">
      <c r="B31" s="4" t="s">
        <v>33</v>
      </c>
      <c r="C31" s="1">
        <f>6.06+0.63+2.48+1.35+1.41+0.25</f>
        <v>12.18</v>
      </c>
      <c r="D31" s="2">
        <f t="shared" si="3"/>
        <v>1.218</v>
      </c>
      <c r="E31" s="13">
        <v>5</v>
      </c>
      <c r="F31" s="1">
        <v>0.3</v>
      </c>
      <c r="G31" s="5">
        <f t="shared" si="2"/>
        <v>18.698</v>
      </c>
    </row>
    <row r="32" spans="2:7" x14ac:dyDescent="0.25">
      <c r="B32" s="4" t="s">
        <v>34</v>
      </c>
      <c r="C32" s="3">
        <v>5.0999999999999996</v>
      </c>
      <c r="D32" s="2">
        <f t="shared" si="3"/>
        <v>0.51</v>
      </c>
      <c r="E32" s="13">
        <v>5</v>
      </c>
      <c r="F32" s="1">
        <v>0.3</v>
      </c>
      <c r="G32" s="5">
        <f t="shared" si="2"/>
        <v>10.91</v>
      </c>
    </row>
    <row r="33" spans="2:7" x14ac:dyDescent="0.25">
      <c r="B33" s="4" t="s">
        <v>35</v>
      </c>
      <c r="C33" s="3">
        <v>5.0999999999999996</v>
      </c>
      <c r="D33" s="2">
        <f t="shared" si="3"/>
        <v>0.51</v>
      </c>
      <c r="E33" s="13">
        <v>5</v>
      </c>
      <c r="F33" s="1">
        <v>0.3</v>
      </c>
      <c r="G33" s="5">
        <f t="shared" si="2"/>
        <v>10.91</v>
      </c>
    </row>
    <row r="34" spans="2:7" x14ac:dyDescent="0.25">
      <c r="B34" s="4" t="s">
        <v>36</v>
      </c>
      <c r="C34" s="3">
        <f>5.1+1.77</f>
        <v>6.8699999999999992</v>
      </c>
      <c r="D34" s="2">
        <f t="shared" si="3"/>
        <v>0.68699999999999994</v>
      </c>
      <c r="E34" s="13">
        <v>5</v>
      </c>
      <c r="F34" s="1">
        <v>0.3</v>
      </c>
      <c r="G34" s="5">
        <f t="shared" si="2"/>
        <v>12.856999999999999</v>
      </c>
    </row>
    <row r="35" spans="2:7" x14ac:dyDescent="0.25">
      <c r="B35" s="4" t="s">
        <v>37</v>
      </c>
      <c r="C35" s="3">
        <f>5.1+1.77+1.19</f>
        <v>8.0599999999999987</v>
      </c>
      <c r="D35" s="2">
        <f t="shared" si="3"/>
        <v>0.80599999999999994</v>
      </c>
      <c r="E35" s="13">
        <v>5</v>
      </c>
      <c r="F35" s="1">
        <v>0.3</v>
      </c>
      <c r="G35" s="5">
        <f t="shared" si="2"/>
        <v>14.165999999999999</v>
      </c>
    </row>
    <row r="36" spans="2:7" x14ac:dyDescent="0.25">
      <c r="B36" s="4" t="s">
        <v>38</v>
      </c>
      <c r="C36" s="3">
        <f>5.1+1.77+1.34+0.98</f>
        <v>9.19</v>
      </c>
      <c r="D36" s="2">
        <f t="shared" si="3"/>
        <v>0.91900000000000004</v>
      </c>
      <c r="E36" s="13">
        <v>5</v>
      </c>
      <c r="F36" s="1">
        <v>0.3</v>
      </c>
      <c r="G36" s="5">
        <f t="shared" si="2"/>
        <v>15.409000000000001</v>
      </c>
    </row>
    <row r="37" spans="2:7" x14ac:dyDescent="0.25">
      <c r="B37" s="4" t="s">
        <v>39</v>
      </c>
      <c r="C37" s="3">
        <f>5.1+1.77+1.34+0.98</f>
        <v>9.19</v>
      </c>
      <c r="D37" s="2">
        <f t="shared" si="3"/>
        <v>0.91900000000000004</v>
      </c>
      <c r="E37" s="13">
        <v>5</v>
      </c>
      <c r="F37" s="1">
        <v>0.3</v>
      </c>
      <c r="G37" s="5">
        <f t="shared" si="2"/>
        <v>15.409000000000001</v>
      </c>
    </row>
    <row r="38" spans="2:7" x14ac:dyDescent="0.25">
      <c r="B38" s="4" t="s">
        <v>40</v>
      </c>
      <c r="C38" s="3">
        <f>5.1+1.77+1.19+0.69+0.22</f>
        <v>8.9699999999999989</v>
      </c>
      <c r="D38" s="2">
        <f>C38*10%</f>
        <v>0.89699999999999991</v>
      </c>
      <c r="E38" s="13">
        <v>5</v>
      </c>
      <c r="F38" s="1">
        <v>0.3</v>
      </c>
      <c r="G38" s="5">
        <f t="shared" si="2"/>
        <v>15.167</v>
      </c>
    </row>
    <row r="39" spans="2:7" x14ac:dyDescent="0.25">
      <c r="B39" s="4" t="s">
        <v>41</v>
      </c>
      <c r="C39" s="3">
        <f>5.1+1.77+1.19+0.69+1.02</f>
        <v>9.7699999999999978</v>
      </c>
      <c r="D39" s="2">
        <f>C39*10%</f>
        <v>0.97699999999999987</v>
      </c>
      <c r="E39" s="13">
        <v>5</v>
      </c>
      <c r="F39" s="1">
        <v>0.3</v>
      </c>
      <c r="G39" s="5">
        <f t="shared" si="2"/>
        <v>16.046999999999997</v>
      </c>
    </row>
    <row r="40" spans="2:7" ht="15.75" thickBot="1" x14ac:dyDescent="0.3">
      <c r="B40" s="8" t="s">
        <v>42</v>
      </c>
      <c r="C40" s="9">
        <f>4.18+2.85</f>
        <v>7.0299999999999994</v>
      </c>
      <c r="D40" s="10">
        <f t="shared" ref="D40" si="4">C40*10%</f>
        <v>0.70299999999999996</v>
      </c>
      <c r="E40" s="13">
        <v>5</v>
      </c>
      <c r="F40" s="9">
        <v>0.3</v>
      </c>
      <c r="G40" s="11">
        <f t="shared" si="2"/>
        <v>13.033000000000001</v>
      </c>
    </row>
    <row r="41" spans="2:7" ht="15.75" thickBot="1" x14ac:dyDescent="0.3">
      <c r="B41" s="23" t="s">
        <v>44</v>
      </c>
      <c r="C41" s="24"/>
      <c r="D41" s="24"/>
      <c r="E41" s="24"/>
      <c r="F41" s="25"/>
      <c r="G41" s="19">
        <f>SUM(G4:G40)</f>
        <v>633.21600000000001</v>
      </c>
    </row>
  </sheetData>
  <mergeCells count="2">
    <mergeCell ref="B2:G2"/>
    <mergeCell ref="B41:F4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UFC</dc:creator>
  <cp:lastModifiedBy>UFC</cp:lastModifiedBy>
  <dcterms:created xsi:type="dcterms:W3CDTF">2017-05-17T13:07:42Z</dcterms:created>
  <dcterms:modified xsi:type="dcterms:W3CDTF">2017-06-26T13:49:18Z</dcterms:modified>
</cp:coreProperties>
</file>